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Petra\Desktop\VO\Kreatív Klasov\2026\SP a prílohy Potraviny Kreatív 2026\"/>
    </mc:Choice>
  </mc:AlternateContent>
  <xr:revisionPtr revIDLastSave="0" documentId="13_ncr:1_{298C9CA3-14EB-49A4-8CD9-86C2D65A5FFE}" xr6:coauthVersionLast="36" xr6:coauthVersionMax="47" xr10:uidLastSave="{00000000-0000-0000-0000-000000000000}"/>
  <bookViews>
    <workbookView xWindow="0" yWindow="0" windowWidth="28800" windowHeight="11505" xr2:uid="{00000000-000D-0000-FFFF-FFFF00000000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1" l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56" i="1"/>
  <c r="J56" i="1" s="1"/>
  <c r="I57" i="1"/>
  <c r="J57" i="1" s="1"/>
  <c r="H36" i="1"/>
  <c r="I36" i="1" s="1"/>
  <c r="J36" i="1" s="1"/>
  <c r="H37" i="1"/>
  <c r="I37" i="1" s="1"/>
  <c r="J37" i="1" s="1"/>
  <c r="H38" i="1"/>
  <c r="I38" i="1" s="1"/>
  <c r="J38" i="1" s="1"/>
  <c r="H39" i="1"/>
  <c r="I39" i="1" s="1"/>
  <c r="J39" i="1" s="1"/>
  <c r="H40" i="1"/>
  <c r="H41" i="1"/>
  <c r="H42" i="1"/>
  <c r="H43" i="1"/>
  <c r="H44" i="1"/>
  <c r="H45" i="1"/>
  <c r="H46" i="1"/>
  <c r="I46" i="1" s="1"/>
  <c r="J46" i="1" s="1"/>
  <c r="H47" i="1"/>
  <c r="I47" i="1" s="1"/>
  <c r="J47" i="1" s="1"/>
  <c r="H48" i="1"/>
  <c r="I48" i="1" s="1"/>
  <c r="J48" i="1" s="1"/>
  <c r="H49" i="1"/>
  <c r="I49" i="1" s="1"/>
  <c r="J49" i="1" s="1"/>
  <c r="H50" i="1"/>
  <c r="I50" i="1" s="1"/>
  <c r="J50" i="1" s="1"/>
  <c r="H51" i="1"/>
  <c r="I51" i="1" s="1"/>
  <c r="J51" i="1" s="1"/>
  <c r="H52" i="1"/>
  <c r="I52" i="1" s="1"/>
  <c r="J52" i="1" s="1"/>
  <c r="H53" i="1"/>
  <c r="I53" i="1" s="1"/>
  <c r="J53" i="1" s="1"/>
  <c r="H54" i="1"/>
  <c r="I54" i="1" s="1"/>
  <c r="J54" i="1" s="1"/>
  <c r="H55" i="1"/>
  <c r="I55" i="1" s="1"/>
  <c r="J55" i="1" s="1"/>
  <c r="H56" i="1"/>
  <c r="H57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I10" i="1"/>
  <c r="J10" i="1" s="1"/>
  <c r="I13" i="1"/>
  <c r="J13" i="1" s="1"/>
  <c r="H10" i="1"/>
  <c r="H11" i="1"/>
  <c r="I11" i="1" s="1"/>
  <c r="J11" i="1" s="1"/>
  <c r="H12" i="1"/>
  <c r="I12" i="1" s="1"/>
  <c r="J12" i="1" s="1"/>
  <c r="H13" i="1"/>
  <c r="H14" i="1"/>
  <c r="I14" i="1" s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 s="1"/>
  <c r="J18" i="1" s="1"/>
  <c r="H19" i="1"/>
  <c r="I19" i="1" s="1"/>
  <c r="J19" i="1" s="1"/>
  <c r="H20" i="1"/>
  <c r="I20" i="1" s="1"/>
  <c r="J20" i="1" s="1"/>
  <c r="H21" i="1"/>
  <c r="I21" i="1" s="1"/>
  <c r="J21" i="1" s="1"/>
  <c r="H22" i="1"/>
  <c r="I22" i="1" s="1"/>
  <c r="J22" i="1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 s="1"/>
  <c r="J31" i="1" s="1"/>
  <c r="H32" i="1"/>
  <c r="I32" i="1" s="1"/>
  <c r="J32" i="1" s="1"/>
  <c r="H33" i="1"/>
  <c r="I33" i="1" s="1"/>
  <c r="J33" i="1" s="1"/>
  <c r="H34" i="1"/>
  <c r="I34" i="1" s="1"/>
  <c r="J34" i="1" s="1"/>
  <c r="H35" i="1"/>
  <c r="I35" i="1" s="1"/>
  <c r="J35" i="1" s="1"/>
  <c r="G10" i="1"/>
  <c r="G11" i="1"/>
  <c r="G34" i="1"/>
  <c r="G35" i="1"/>
  <c r="F10" i="1"/>
  <c r="F11" i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F35" i="1"/>
  <c r="H7" i="1" l="1"/>
  <c r="I7" i="1" s="1"/>
  <c r="J7" i="1" s="1"/>
  <c r="H8" i="1"/>
  <c r="I8" i="1" s="1"/>
  <c r="J8" i="1" s="1"/>
  <c r="H9" i="1"/>
  <c r="I9" i="1" s="1"/>
  <c r="J9" i="1" s="1"/>
  <c r="H58" i="1"/>
  <c r="I58" i="1" s="1"/>
  <c r="J58" i="1" s="1"/>
  <c r="H6" i="1"/>
  <c r="F7" i="1"/>
  <c r="G7" i="1" s="1"/>
  <c r="F8" i="1"/>
  <c r="G8" i="1" s="1"/>
  <c r="F9" i="1"/>
  <c r="G9" i="1" s="1"/>
  <c r="F58" i="1"/>
  <c r="G58" i="1" s="1"/>
  <c r="F6" i="1"/>
  <c r="G6" i="1" s="1"/>
  <c r="H59" i="1" l="1"/>
  <c r="C62" i="1" s="1"/>
  <c r="I6" i="1"/>
  <c r="J6" i="1" s="1"/>
  <c r="J59" i="1" s="1"/>
  <c r="C64" i="1" s="1"/>
  <c r="I59" i="1" l="1"/>
  <c r="C63" i="1" s="1"/>
</calcChain>
</file>

<file path=xl/sharedStrings.xml><?xml version="1.0" encoding="utf-8"?>
<sst xmlns="http://schemas.openxmlformats.org/spreadsheetml/2006/main" count="135" uniqueCount="83">
  <si>
    <t>P.č.</t>
  </si>
  <si>
    <t>kg</t>
  </si>
  <si>
    <t>Názov tovaru</t>
  </si>
  <si>
    <t>MJ</t>
  </si>
  <si>
    <t>x</t>
  </si>
  <si>
    <t>Cena v €
za MJ
bez DPH</t>
  </si>
  <si>
    <t>Cena v €
za MJ
s DPH</t>
  </si>
  <si>
    <t>DPH v €</t>
  </si>
  <si>
    <t>Cena spolu v € bez DPH</t>
  </si>
  <si>
    <t>DPH spolu v €</t>
  </si>
  <si>
    <t>Cena spolu v €
s DPH</t>
  </si>
  <si>
    <t>Uplatnená sadzba DPH v %</t>
  </si>
  <si>
    <t>POVINNÉ</t>
  </si>
  <si>
    <t>SPOLU CELKOM v EUR bez DPH</t>
  </si>
  <si>
    <t>DPH v EUR</t>
  </si>
  <si>
    <t>SPOLU CELKOM  v EUR s DPH</t>
  </si>
  <si>
    <t>V ................, dňa: ....................</t>
  </si>
  <si>
    <t>............................................................</t>
  </si>
  <si>
    <t>Podpis osoby oprávnenej konať za uchádzača</t>
  </si>
  <si>
    <t>K1 Cena celkom za časť predmetu zákazky</t>
  </si>
  <si>
    <t>Uchádzač povinne vyplní všetky žlte polia.</t>
  </si>
  <si>
    <t xml:space="preserve">SPOLU </t>
  </si>
  <si>
    <t xml:space="preserve">Základné potraviny pre „KREATÍV“ Zariadenie sociálnych služieb Klasov
Logický celok č. 3  Ovocie a zelenina  
</t>
  </si>
  <si>
    <t>Uhorky šalátové</t>
  </si>
  <si>
    <t>Zemiaky nové( obdobie ( IV.-VII.)</t>
  </si>
  <si>
    <t>Zemiaky –varný typ B (obdobie VIII.-III.)</t>
  </si>
  <si>
    <t>Cibuľa žltá</t>
  </si>
  <si>
    <t>Cibuľka zväzková (obdobie V.-VI.)</t>
  </si>
  <si>
    <t>Cibuľka zväzková (obdobie VII.-IV.)</t>
  </si>
  <si>
    <t>Reďkovka červená, zväzková(obdobie III.-V.)</t>
  </si>
  <si>
    <t>Reďkovka červená, zväzková (obdobie VI.-II.)</t>
  </si>
  <si>
    <t>Šalát hlávkový (obdobie IV.-VI.)</t>
  </si>
  <si>
    <t>Šalát hlávkový (obdobie VII.-III.)</t>
  </si>
  <si>
    <t>Kapusta biela hlávková</t>
  </si>
  <si>
    <t>Kapusta červená hlávková</t>
  </si>
  <si>
    <t>Mrkva praná</t>
  </si>
  <si>
    <t>Zeler -buľva</t>
  </si>
  <si>
    <t>Cibuľa červená</t>
  </si>
  <si>
    <t>Petržlenová vňať</t>
  </si>
  <si>
    <t>Rajčiny voľné  (obdobie V.-X.)</t>
  </si>
  <si>
    <t>Rajčiny voľné (obdobie XI.-IV.)</t>
  </si>
  <si>
    <t>Paprika – napr. PCR.(obdobie V.-X.)</t>
  </si>
  <si>
    <t>Paprika –napr. PCR ,(obdobie XI.-IV.)</t>
  </si>
  <si>
    <t>Kel hlávkový ,čerstvý</t>
  </si>
  <si>
    <t>Cesnak</t>
  </si>
  <si>
    <t>Kaleráb(obdobie VI.-VII.)</t>
  </si>
  <si>
    <t>Kaleráb(obdobie VIII.-V.)</t>
  </si>
  <si>
    <t>Tekvica - cuketa</t>
  </si>
  <si>
    <t>Melón cukrový, žltý(VI-VIII)</t>
  </si>
  <si>
    <t>Melón vodový(VI-VIII)</t>
  </si>
  <si>
    <t>Banány</t>
  </si>
  <si>
    <t>Pomaranče</t>
  </si>
  <si>
    <t>Mandarinky - bezkôstkové</t>
  </si>
  <si>
    <t>Kiwi</t>
  </si>
  <si>
    <t>Hrozno biele stolové(VIII.-X.)</t>
  </si>
  <si>
    <t>Hrozno biele stolové(obdobie XI.-VII.)</t>
  </si>
  <si>
    <t>Broskyne(obdobie VII.-IX.)</t>
  </si>
  <si>
    <t>Marhule(obdobie VI.-VIII.)</t>
  </si>
  <si>
    <t>Hrušky(obdobie VI.-X.)</t>
  </si>
  <si>
    <t>Jablká(1 ks=120-150g)-(obdobie VII.-XI.)</t>
  </si>
  <si>
    <t>Jablká(1ks=120-150g)-(obdobie XII.-VI.)</t>
  </si>
  <si>
    <t>Orechy vlašské- čistené</t>
  </si>
  <si>
    <t>Reďkovka biela, guľatá</t>
  </si>
  <si>
    <t>Petržlen</t>
  </si>
  <si>
    <t>Šampiňóny čerstvé -voľne  ložené</t>
  </si>
  <si>
    <t>Ananás/ks/</t>
  </si>
  <si>
    <t>Citróny voľné</t>
  </si>
  <si>
    <t>Pór</t>
  </si>
  <si>
    <t>Hrozno červené stolové( obdobie XI.-VII.)</t>
  </si>
  <si>
    <t xml:space="preserve"> Ľadový šalát</t>
  </si>
  <si>
    <t>Čínská Kapusta</t>
  </si>
  <si>
    <t>Paprika kápia</t>
  </si>
  <si>
    <t>Paprika žltá hrubostenná</t>
  </si>
  <si>
    <t>Nektarinky-</t>
  </si>
  <si>
    <t>Tekvica Hokaido</t>
  </si>
  <si>
    <t>Surová červena repa</t>
  </si>
  <si>
    <t>Kg</t>
  </si>
  <si>
    <t>Zväz.</t>
  </si>
  <si>
    <t>Zv.</t>
  </si>
  <si>
    <t>Ks</t>
  </si>
  <si>
    <t xml:space="preserve"> Kg</t>
  </si>
  <si>
    <t>ks</t>
  </si>
  <si>
    <t>Predpokl.
Množstvo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</si>
</sst>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Calibri Light"/>
      <family val="1"/>
      <charset val="238"/>
      <scheme val="major"/>
    </font>
    <font>
      <sz val="12"/>
      <name val="Arial Narrow"/>
      <family val="2"/>
      <charset val="238"/>
    </font>
    <font>
      <b/>
      <sz val="14"/>
      <color theme="1"/>
      <name val="Times New Roman"/>
      <family val="1"/>
      <charset val="238"/>
    </font>
    <font>
      <b/>
      <sz val="16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center"/>
    </xf>
    <xf numFmtId="0" fontId="2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44" fontId="4" fillId="0" borderId="4" xfId="2" applyFont="1" applyFill="1" applyBorder="1"/>
    <xf numFmtId="44" fontId="4" fillId="0" borderId="4" xfId="2" applyFont="1" applyBorder="1"/>
    <xf numFmtId="44" fontId="4" fillId="0" borderId="4" xfId="2" applyFont="1" applyBorder="1" applyAlignment="1">
      <alignment horizontal="center"/>
    </xf>
    <xf numFmtId="44" fontId="4" fillId="3" borderId="4" xfId="2" applyFont="1" applyFill="1" applyBorder="1" applyProtection="1">
      <protection locked="0"/>
    </xf>
    <xf numFmtId="9" fontId="0" fillId="3" borderId="4" xfId="3" applyFont="1" applyFill="1" applyBorder="1" applyProtection="1">
      <protection locked="0"/>
    </xf>
    <xf numFmtId="0" fontId="9" fillId="0" borderId="0" xfId="1" applyFont="1" applyAlignment="1">
      <alignment horizontal="center"/>
    </xf>
    <xf numFmtId="0" fontId="2" fillId="4" borderId="1" xfId="0" applyFont="1" applyFill="1" applyBorder="1" applyAlignment="1">
      <alignment vertical="center" wrapText="1"/>
    </xf>
    <xf numFmtId="44" fontId="2" fillId="0" borderId="0" xfId="2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2" fontId="11" fillId="0" borderId="0" xfId="0" applyNumberFormat="1" applyFont="1" applyProtection="1">
      <protection locked="0"/>
    </xf>
    <xf numFmtId="0" fontId="13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0" fillId="3" borderId="0" xfId="0" applyFont="1" applyFill="1" applyAlignment="1" applyProtection="1">
      <alignment horizontal="left"/>
      <protection locked="0"/>
    </xf>
    <xf numFmtId="0" fontId="10" fillId="3" borderId="0" xfId="0" applyFont="1" applyFill="1" applyAlignment="1" applyProtection="1">
      <alignment horizontal="right"/>
      <protection locked="0"/>
    </xf>
    <xf numFmtId="0" fontId="11" fillId="3" borderId="0" xfId="0" applyFont="1" applyFill="1" applyAlignment="1" applyProtection="1">
      <alignment horizontal="left"/>
      <protection locked="0"/>
    </xf>
    <xf numFmtId="0" fontId="14" fillId="0" borderId="0" xfId="0" applyFo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44" fontId="4" fillId="3" borderId="5" xfId="2" applyFont="1" applyFill="1" applyBorder="1" applyProtection="1">
      <protection locked="0"/>
    </xf>
    <xf numFmtId="44" fontId="4" fillId="0" borderId="5" xfId="2" applyFont="1" applyFill="1" applyBorder="1"/>
    <xf numFmtId="44" fontId="4" fillId="0" borderId="5" xfId="2" applyFont="1" applyBorder="1"/>
    <xf numFmtId="44" fontId="4" fillId="0" borderId="5" xfId="2" applyFont="1" applyBorder="1" applyAlignment="1">
      <alignment horizontal="center"/>
    </xf>
    <xf numFmtId="9" fontId="0" fillId="3" borderId="5" xfId="3" applyFont="1" applyFill="1" applyBorder="1" applyProtection="1">
      <protection locked="0"/>
    </xf>
    <xf numFmtId="0" fontId="1" fillId="0" borderId="11" xfId="0" applyFont="1" applyBorder="1" applyAlignment="1">
      <alignment horizontal="center"/>
    </xf>
    <xf numFmtId="44" fontId="1" fillId="0" borderId="11" xfId="0" applyNumberFormat="1" applyFont="1" applyBorder="1" applyAlignment="1">
      <alignment horizontal="center"/>
    </xf>
    <xf numFmtId="44" fontId="4" fillId="0" borderId="11" xfId="2" applyFont="1" applyBorder="1"/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3" xfId="0" applyNumberFormat="1" applyFont="1" applyBorder="1" applyAlignment="1">
      <alignment horizontal="center" wrapText="1"/>
    </xf>
    <xf numFmtId="2" fontId="6" fillId="0" borderId="0" xfId="1" applyNumberFormat="1" applyFont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4" fontId="2" fillId="0" borderId="1" xfId="2" applyFont="1" applyBorder="1" applyAlignment="1">
      <alignment horizontal="center" vertical="center" wrapText="1"/>
    </xf>
    <xf numFmtId="44" fontId="2" fillId="0" borderId="3" xfId="2" applyFont="1" applyBorder="1" applyAlignment="1">
      <alignment horizontal="center" vertical="center" wrapText="1"/>
    </xf>
    <xf numFmtId="44" fontId="2" fillId="0" borderId="2" xfId="2" applyFont="1" applyBorder="1" applyAlignment="1">
      <alignment horizontal="center" vertical="center" wrapText="1"/>
    </xf>
  </cellXfs>
  <cellStyles count="4">
    <cellStyle name="Mena" xfId="2" builtinId="4"/>
    <cellStyle name="Normálna" xfId="0" builtinId="0"/>
    <cellStyle name="normálne_Hárok1" xfId="1" xr:uid="{00000000-0005-0000-0000-000001000000}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1"/>
  <sheetViews>
    <sheetView tabSelected="1" zoomScale="55" zoomScaleNormal="55" workbookViewId="0">
      <selection activeCell="D6" sqref="D6"/>
    </sheetView>
  </sheetViews>
  <sheetFormatPr defaultRowHeight="15" x14ac:dyDescent="0.25"/>
  <cols>
    <col min="1" max="1" width="4.85546875" customWidth="1"/>
    <col min="2" max="2" width="68.5703125" customWidth="1"/>
    <col min="3" max="3" width="6.7109375" customWidth="1"/>
    <col min="4" max="4" width="10.42578125" customWidth="1"/>
    <col min="5" max="10" width="15.42578125" customWidth="1"/>
    <col min="11" max="11" width="13.7109375" customWidth="1"/>
  </cols>
  <sheetData>
    <row r="1" spans="1:11" ht="54" customHeight="1" x14ac:dyDescent="0.25">
      <c r="A1" s="41" t="s">
        <v>22</v>
      </c>
      <c r="B1" s="41"/>
      <c r="C1" s="41"/>
      <c r="D1" s="41"/>
    </row>
    <row r="2" spans="1:11" ht="16.5" customHeight="1" x14ac:dyDescent="0.25">
      <c r="A2" s="4"/>
      <c r="B2" s="3"/>
      <c r="C2" s="4"/>
      <c r="D2" s="4"/>
      <c r="E2" s="12" t="s">
        <v>12</v>
      </c>
      <c r="F2" s="4"/>
      <c r="G2" s="2"/>
      <c r="H2" s="2"/>
      <c r="I2" s="2"/>
      <c r="K2" s="12" t="s">
        <v>12</v>
      </c>
    </row>
    <row r="3" spans="1:11" ht="15.75" thickBot="1" x14ac:dyDescent="0.3"/>
    <row r="4" spans="1:11" ht="15" customHeight="1" x14ac:dyDescent="0.25">
      <c r="A4" s="46" t="s">
        <v>0</v>
      </c>
      <c r="B4" s="48" t="s">
        <v>2</v>
      </c>
      <c r="C4" s="42" t="s">
        <v>3</v>
      </c>
      <c r="D4" s="42" t="s">
        <v>82</v>
      </c>
      <c r="E4" s="42" t="s">
        <v>5</v>
      </c>
      <c r="F4" s="42" t="s">
        <v>7</v>
      </c>
      <c r="G4" s="42" t="s">
        <v>6</v>
      </c>
      <c r="H4" s="42" t="s">
        <v>8</v>
      </c>
      <c r="I4" s="42" t="s">
        <v>9</v>
      </c>
      <c r="J4" s="42" t="s">
        <v>10</v>
      </c>
      <c r="K4" s="42" t="s">
        <v>11</v>
      </c>
    </row>
    <row r="5" spans="1:11" ht="72.75" customHeight="1" thickBot="1" x14ac:dyDescent="0.3">
      <c r="A5" s="47"/>
      <c r="B5" s="49"/>
      <c r="C5" s="43"/>
      <c r="D5" s="43"/>
      <c r="E5" s="43"/>
      <c r="F5" s="43"/>
      <c r="G5" s="43"/>
      <c r="H5" s="43"/>
      <c r="I5" s="43"/>
      <c r="J5" s="43"/>
      <c r="K5" s="43"/>
    </row>
    <row r="6" spans="1:11" x14ac:dyDescent="0.25">
      <c r="A6" s="38">
        <v>1</v>
      </c>
      <c r="B6" s="28" t="s">
        <v>23</v>
      </c>
      <c r="C6" s="29" t="s">
        <v>76</v>
      </c>
      <c r="D6" s="29">
        <v>614</v>
      </c>
      <c r="E6" s="30">
        <v>0</v>
      </c>
      <c r="F6" s="31">
        <f>ROUND(E6*K6,2)</f>
        <v>0</v>
      </c>
      <c r="G6" s="32">
        <f>ROUND(F6+E6,2)</f>
        <v>0</v>
      </c>
      <c r="H6" s="33">
        <f>ROUND(E6*D6,2)</f>
        <v>0</v>
      </c>
      <c r="I6" s="32">
        <f>ROUND(H6*K6,2)</f>
        <v>0</v>
      </c>
      <c r="J6" s="32">
        <f>ROUND(I6+H6,2)</f>
        <v>0</v>
      </c>
      <c r="K6" s="34"/>
    </row>
    <row r="7" spans="1:11" x14ac:dyDescent="0.25">
      <c r="A7" s="39">
        <v>2</v>
      </c>
      <c r="B7" s="5" t="s">
        <v>24</v>
      </c>
      <c r="C7" s="6" t="s">
        <v>76</v>
      </c>
      <c r="D7" s="6">
        <v>13300</v>
      </c>
      <c r="E7" s="10">
        <v>0</v>
      </c>
      <c r="F7" s="7">
        <f t="shared" ref="F7:F58" si="0">ROUND(E7*K7,2)</f>
        <v>0</v>
      </c>
      <c r="G7" s="8">
        <f t="shared" ref="G7:G58" si="1">ROUND(F7+E7,2)</f>
        <v>0</v>
      </c>
      <c r="H7" s="9">
        <f t="shared" ref="H7:H58" si="2">ROUND(E7*D7,2)</f>
        <v>0</v>
      </c>
      <c r="I7" s="8">
        <f t="shared" ref="I7:I58" si="3">ROUND(H7*K7,2)</f>
        <v>0</v>
      </c>
      <c r="J7" s="8">
        <f t="shared" ref="J7:J58" si="4">ROUND(I7+H7,2)</f>
        <v>0</v>
      </c>
      <c r="K7" s="11"/>
    </row>
    <row r="8" spans="1:11" x14ac:dyDescent="0.25">
      <c r="A8" s="39">
        <v>3</v>
      </c>
      <c r="B8" s="5" t="s">
        <v>25</v>
      </c>
      <c r="C8" s="6" t="s">
        <v>76</v>
      </c>
      <c r="D8" s="6">
        <v>13300</v>
      </c>
      <c r="E8" s="10">
        <v>0</v>
      </c>
      <c r="F8" s="7">
        <f t="shared" si="0"/>
        <v>0</v>
      </c>
      <c r="G8" s="8">
        <f t="shared" si="1"/>
        <v>0</v>
      </c>
      <c r="H8" s="9">
        <f t="shared" si="2"/>
        <v>0</v>
      </c>
      <c r="I8" s="8">
        <f t="shared" si="3"/>
        <v>0</v>
      </c>
      <c r="J8" s="8">
        <f t="shared" si="4"/>
        <v>0</v>
      </c>
      <c r="K8" s="11"/>
    </row>
    <row r="9" spans="1:11" x14ac:dyDescent="0.25">
      <c r="A9" s="39">
        <v>4</v>
      </c>
      <c r="B9" s="5" t="s">
        <v>26</v>
      </c>
      <c r="C9" s="6" t="s">
        <v>76</v>
      </c>
      <c r="D9" s="6">
        <v>1760</v>
      </c>
      <c r="E9" s="10">
        <v>0</v>
      </c>
      <c r="F9" s="7">
        <f t="shared" si="0"/>
        <v>0</v>
      </c>
      <c r="G9" s="8">
        <f t="shared" si="1"/>
        <v>0</v>
      </c>
      <c r="H9" s="9">
        <f t="shared" si="2"/>
        <v>0</v>
      </c>
      <c r="I9" s="8">
        <f t="shared" si="3"/>
        <v>0</v>
      </c>
      <c r="J9" s="8">
        <f t="shared" si="4"/>
        <v>0</v>
      </c>
      <c r="K9" s="11"/>
    </row>
    <row r="10" spans="1:11" x14ac:dyDescent="0.25">
      <c r="A10" s="40">
        <v>5</v>
      </c>
      <c r="B10" s="5" t="s">
        <v>27</v>
      </c>
      <c r="C10" s="6" t="s">
        <v>77</v>
      </c>
      <c r="D10" s="6">
        <v>860</v>
      </c>
      <c r="E10" s="10">
        <v>0</v>
      </c>
      <c r="F10" s="7">
        <f t="shared" si="0"/>
        <v>0</v>
      </c>
      <c r="G10" s="8">
        <f t="shared" si="1"/>
        <v>0</v>
      </c>
      <c r="H10" s="9">
        <f t="shared" si="2"/>
        <v>0</v>
      </c>
      <c r="I10" s="8">
        <f t="shared" si="3"/>
        <v>0</v>
      </c>
      <c r="J10" s="8">
        <f t="shared" si="4"/>
        <v>0</v>
      </c>
      <c r="K10" s="11"/>
    </row>
    <row r="11" spans="1:11" x14ac:dyDescent="0.25">
      <c r="A11" s="39">
        <v>6</v>
      </c>
      <c r="B11" s="5" t="s">
        <v>28</v>
      </c>
      <c r="C11" s="6" t="s">
        <v>77</v>
      </c>
      <c r="D11" s="6">
        <v>860</v>
      </c>
      <c r="E11" s="10">
        <v>0</v>
      </c>
      <c r="F11" s="7">
        <f t="shared" si="0"/>
        <v>0</v>
      </c>
      <c r="G11" s="8">
        <f t="shared" si="1"/>
        <v>0</v>
      </c>
      <c r="H11" s="9">
        <f t="shared" si="2"/>
        <v>0</v>
      </c>
      <c r="I11" s="8">
        <f t="shared" si="3"/>
        <v>0</v>
      </c>
      <c r="J11" s="8">
        <f t="shared" si="4"/>
        <v>0</v>
      </c>
      <c r="K11" s="11"/>
    </row>
    <row r="12" spans="1:11" x14ac:dyDescent="0.25">
      <c r="A12" s="39">
        <v>7</v>
      </c>
      <c r="B12" s="5" t="s">
        <v>29</v>
      </c>
      <c r="C12" s="6" t="s">
        <v>78</v>
      </c>
      <c r="D12" s="6">
        <v>800</v>
      </c>
      <c r="E12" s="10">
        <v>0</v>
      </c>
      <c r="F12" s="7">
        <f t="shared" si="0"/>
        <v>0</v>
      </c>
      <c r="G12" s="8">
        <f t="shared" si="1"/>
        <v>0</v>
      </c>
      <c r="H12" s="9">
        <f t="shared" si="2"/>
        <v>0</v>
      </c>
      <c r="I12" s="8">
        <f t="shared" si="3"/>
        <v>0</v>
      </c>
      <c r="J12" s="8">
        <f t="shared" si="4"/>
        <v>0</v>
      </c>
      <c r="K12" s="11"/>
    </row>
    <row r="13" spans="1:11" x14ac:dyDescent="0.25">
      <c r="A13" s="39">
        <v>8</v>
      </c>
      <c r="B13" s="5" t="s">
        <v>30</v>
      </c>
      <c r="C13" s="6" t="s">
        <v>78</v>
      </c>
      <c r="D13" s="6">
        <v>800</v>
      </c>
      <c r="E13" s="10">
        <v>0</v>
      </c>
      <c r="F13" s="7">
        <f t="shared" si="0"/>
        <v>0</v>
      </c>
      <c r="G13" s="8">
        <f t="shared" si="1"/>
        <v>0</v>
      </c>
      <c r="H13" s="9">
        <f t="shared" si="2"/>
        <v>0</v>
      </c>
      <c r="I13" s="8">
        <f t="shared" si="3"/>
        <v>0</v>
      </c>
      <c r="J13" s="8">
        <f t="shared" si="4"/>
        <v>0</v>
      </c>
      <c r="K13" s="11"/>
    </row>
    <row r="14" spans="1:11" x14ac:dyDescent="0.25">
      <c r="A14" s="40">
        <v>9</v>
      </c>
      <c r="B14" s="5" t="s">
        <v>31</v>
      </c>
      <c r="C14" s="6" t="s">
        <v>79</v>
      </c>
      <c r="D14" s="6">
        <v>500</v>
      </c>
      <c r="E14" s="10">
        <v>0</v>
      </c>
      <c r="F14" s="7">
        <f t="shared" si="0"/>
        <v>0</v>
      </c>
      <c r="G14" s="8">
        <f t="shared" si="1"/>
        <v>0</v>
      </c>
      <c r="H14" s="9">
        <f t="shared" si="2"/>
        <v>0</v>
      </c>
      <c r="I14" s="8">
        <f t="shared" si="3"/>
        <v>0</v>
      </c>
      <c r="J14" s="8">
        <f t="shared" si="4"/>
        <v>0</v>
      </c>
      <c r="K14" s="11"/>
    </row>
    <row r="15" spans="1:11" x14ac:dyDescent="0.25">
      <c r="A15" s="39">
        <v>10</v>
      </c>
      <c r="B15" s="5" t="s">
        <v>32</v>
      </c>
      <c r="C15" s="6" t="s">
        <v>79</v>
      </c>
      <c r="D15" s="6">
        <v>500</v>
      </c>
      <c r="E15" s="10">
        <v>0</v>
      </c>
      <c r="F15" s="7">
        <f t="shared" si="0"/>
        <v>0</v>
      </c>
      <c r="G15" s="8">
        <f t="shared" si="1"/>
        <v>0</v>
      </c>
      <c r="H15" s="9">
        <f t="shared" si="2"/>
        <v>0</v>
      </c>
      <c r="I15" s="8">
        <f t="shared" si="3"/>
        <v>0</v>
      </c>
      <c r="J15" s="8">
        <f t="shared" si="4"/>
        <v>0</v>
      </c>
      <c r="K15" s="11"/>
    </row>
    <row r="16" spans="1:11" x14ac:dyDescent="0.25">
      <c r="A16" s="39">
        <v>11</v>
      </c>
      <c r="B16" s="5" t="s">
        <v>33</v>
      </c>
      <c r="C16" s="6" t="s">
        <v>76</v>
      </c>
      <c r="D16" s="6">
        <v>1400</v>
      </c>
      <c r="E16" s="10">
        <v>0</v>
      </c>
      <c r="F16" s="7">
        <f t="shared" si="0"/>
        <v>0</v>
      </c>
      <c r="G16" s="8">
        <f t="shared" si="1"/>
        <v>0</v>
      </c>
      <c r="H16" s="9">
        <f t="shared" si="2"/>
        <v>0</v>
      </c>
      <c r="I16" s="8">
        <f t="shared" si="3"/>
        <v>0</v>
      </c>
      <c r="J16" s="8">
        <f t="shared" si="4"/>
        <v>0</v>
      </c>
      <c r="K16" s="11"/>
    </row>
    <row r="17" spans="1:11" x14ac:dyDescent="0.25">
      <c r="A17" s="39">
        <v>12</v>
      </c>
      <c r="B17" s="5" t="s">
        <v>34</v>
      </c>
      <c r="C17" s="6" t="s">
        <v>76</v>
      </c>
      <c r="D17" s="6">
        <v>500</v>
      </c>
      <c r="E17" s="10">
        <v>0</v>
      </c>
      <c r="F17" s="7">
        <f t="shared" si="0"/>
        <v>0</v>
      </c>
      <c r="G17" s="8">
        <f t="shared" si="1"/>
        <v>0</v>
      </c>
      <c r="H17" s="9">
        <f t="shared" si="2"/>
        <v>0</v>
      </c>
      <c r="I17" s="8">
        <f t="shared" si="3"/>
        <v>0</v>
      </c>
      <c r="J17" s="8">
        <f t="shared" si="4"/>
        <v>0</v>
      </c>
      <c r="K17" s="11"/>
    </row>
    <row r="18" spans="1:11" x14ac:dyDescent="0.25">
      <c r="A18" s="40">
        <v>13</v>
      </c>
      <c r="B18" s="5" t="s">
        <v>35</v>
      </c>
      <c r="C18" s="6" t="s">
        <v>76</v>
      </c>
      <c r="D18" s="6">
        <v>2030</v>
      </c>
      <c r="E18" s="10">
        <v>0</v>
      </c>
      <c r="F18" s="7">
        <f t="shared" si="0"/>
        <v>0</v>
      </c>
      <c r="G18" s="8">
        <f t="shared" si="1"/>
        <v>0</v>
      </c>
      <c r="H18" s="9">
        <f t="shared" si="2"/>
        <v>0</v>
      </c>
      <c r="I18" s="8">
        <f t="shared" si="3"/>
        <v>0</v>
      </c>
      <c r="J18" s="8">
        <f t="shared" si="4"/>
        <v>0</v>
      </c>
      <c r="K18" s="11"/>
    </row>
    <row r="19" spans="1:11" x14ac:dyDescent="0.25">
      <c r="A19" s="39">
        <v>14</v>
      </c>
      <c r="B19" s="5" t="s">
        <v>36</v>
      </c>
      <c r="C19" s="6" t="s">
        <v>76</v>
      </c>
      <c r="D19" s="6">
        <v>720</v>
      </c>
      <c r="E19" s="10">
        <v>0</v>
      </c>
      <c r="F19" s="7">
        <f t="shared" si="0"/>
        <v>0</v>
      </c>
      <c r="G19" s="8">
        <f t="shared" si="1"/>
        <v>0</v>
      </c>
      <c r="H19" s="9">
        <f t="shared" si="2"/>
        <v>0</v>
      </c>
      <c r="I19" s="8">
        <f t="shared" si="3"/>
        <v>0</v>
      </c>
      <c r="J19" s="8">
        <f t="shared" si="4"/>
        <v>0</v>
      </c>
      <c r="K19" s="11"/>
    </row>
    <row r="20" spans="1:11" x14ac:dyDescent="0.25">
      <c r="A20" s="39">
        <v>15</v>
      </c>
      <c r="B20" s="5" t="s">
        <v>37</v>
      </c>
      <c r="C20" s="6" t="s">
        <v>76</v>
      </c>
      <c r="D20" s="6">
        <v>200</v>
      </c>
      <c r="E20" s="10">
        <v>0</v>
      </c>
      <c r="F20" s="7">
        <f t="shared" si="0"/>
        <v>0</v>
      </c>
      <c r="G20" s="8">
        <f t="shared" si="1"/>
        <v>0</v>
      </c>
      <c r="H20" s="9">
        <f t="shared" si="2"/>
        <v>0</v>
      </c>
      <c r="I20" s="8">
        <f t="shared" si="3"/>
        <v>0</v>
      </c>
      <c r="J20" s="8">
        <f t="shared" si="4"/>
        <v>0</v>
      </c>
      <c r="K20" s="11"/>
    </row>
    <row r="21" spans="1:11" x14ac:dyDescent="0.25">
      <c r="A21" s="39">
        <v>16</v>
      </c>
      <c r="B21" s="5" t="s">
        <v>38</v>
      </c>
      <c r="C21" s="6" t="s">
        <v>76</v>
      </c>
      <c r="D21" s="6">
        <v>150</v>
      </c>
      <c r="E21" s="10">
        <v>0</v>
      </c>
      <c r="F21" s="7">
        <f t="shared" si="0"/>
        <v>0</v>
      </c>
      <c r="G21" s="8">
        <f t="shared" si="1"/>
        <v>0</v>
      </c>
      <c r="H21" s="9">
        <f t="shared" si="2"/>
        <v>0</v>
      </c>
      <c r="I21" s="8">
        <f t="shared" si="3"/>
        <v>0</v>
      </c>
      <c r="J21" s="8">
        <f t="shared" si="4"/>
        <v>0</v>
      </c>
      <c r="K21" s="11"/>
    </row>
    <row r="22" spans="1:11" x14ac:dyDescent="0.25">
      <c r="A22" s="40">
        <v>17</v>
      </c>
      <c r="B22" s="5" t="s">
        <v>39</v>
      </c>
      <c r="C22" s="6" t="s">
        <v>76</v>
      </c>
      <c r="D22" s="6">
        <v>517</v>
      </c>
      <c r="E22" s="10">
        <v>0</v>
      </c>
      <c r="F22" s="7">
        <f t="shared" si="0"/>
        <v>0</v>
      </c>
      <c r="G22" s="8">
        <f t="shared" si="1"/>
        <v>0</v>
      </c>
      <c r="H22" s="9">
        <f t="shared" si="2"/>
        <v>0</v>
      </c>
      <c r="I22" s="8">
        <f t="shared" si="3"/>
        <v>0</v>
      </c>
      <c r="J22" s="8">
        <f t="shared" si="4"/>
        <v>0</v>
      </c>
      <c r="K22" s="11"/>
    </row>
    <row r="23" spans="1:11" x14ac:dyDescent="0.25">
      <c r="A23" s="39">
        <v>18</v>
      </c>
      <c r="B23" s="5" t="s">
        <v>40</v>
      </c>
      <c r="C23" s="6" t="s">
        <v>76</v>
      </c>
      <c r="D23" s="6">
        <v>517</v>
      </c>
      <c r="E23" s="10">
        <v>0</v>
      </c>
      <c r="F23" s="7">
        <f t="shared" si="0"/>
        <v>0</v>
      </c>
      <c r="G23" s="8">
        <f t="shared" si="1"/>
        <v>0</v>
      </c>
      <c r="H23" s="9">
        <f t="shared" si="2"/>
        <v>0</v>
      </c>
      <c r="I23" s="8">
        <f t="shared" si="3"/>
        <v>0</v>
      </c>
      <c r="J23" s="8">
        <f t="shared" si="4"/>
        <v>0</v>
      </c>
      <c r="K23" s="11"/>
    </row>
    <row r="24" spans="1:11" x14ac:dyDescent="0.25">
      <c r="A24" s="39">
        <v>19</v>
      </c>
      <c r="B24" s="5" t="s">
        <v>41</v>
      </c>
      <c r="C24" s="6" t="s">
        <v>76</v>
      </c>
      <c r="D24" s="6">
        <v>527</v>
      </c>
      <c r="E24" s="10">
        <v>0</v>
      </c>
      <c r="F24" s="7">
        <f t="shared" si="0"/>
        <v>0</v>
      </c>
      <c r="G24" s="8">
        <f t="shared" si="1"/>
        <v>0</v>
      </c>
      <c r="H24" s="9">
        <f t="shared" si="2"/>
        <v>0</v>
      </c>
      <c r="I24" s="8">
        <f t="shared" si="3"/>
        <v>0</v>
      </c>
      <c r="J24" s="8">
        <f t="shared" si="4"/>
        <v>0</v>
      </c>
      <c r="K24" s="11"/>
    </row>
    <row r="25" spans="1:11" x14ac:dyDescent="0.25">
      <c r="A25" s="39">
        <v>20</v>
      </c>
      <c r="B25" s="5" t="s">
        <v>42</v>
      </c>
      <c r="C25" s="6" t="s">
        <v>76</v>
      </c>
      <c r="D25" s="6">
        <v>527</v>
      </c>
      <c r="E25" s="10">
        <v>0</v>
      </c>
      <c r="F25" s="7">
        <f t="shared" si="0"/>
        <v>0</v>
      </c>
      <c r="G25" s="8">
        <f t="shared" si="1"/>
        <v>0</v>
      </c>
      <c r="H25" s="9">
        <f t="shared" si="2"/>
        <v>0</v>
      </c>
      <c r="I25" s="8">
        <f t="shared" si="3"/>
        <v>0</v>
      </c>
      <c r="J25" s="8">
        <f t="shared" si="4"/>
        <v>0</v>
      </c>
      <c r="K25" s="11"/>
    </row>
    <row r="26" spans="1:11" x14ac:dyDescent="0.25">
      <c r="A26" s="40">
        <v>21</v>
      </c>
      <c r="B26" s="5" t="s">
        <v>43</v>
      </c>
      <c r="C26" s="6" t="s">
        <v>80</v>
      </c>
      <c r="D26" s="6">
        <v>200</v>
      </c>
      <c r="E26" s="10">
        <v>0</v>
      </c>
      <c r="F26" s="7">
        <f t="shared" si="0"/>
        <v>0</v>
      </c>
      <c r="G26" s="8">
        <f t="shared" si="1"/>
        <v>0</v>
      </c>
      <c r="H26" s="9">
        <f t="shared" si="2"/>
        <v>0</v>
      </c>
      <c r="I26" s="8">
        <f t="shared" si="3"/>
        <v>0</v>
      </c>
      <c r="J26" s="8">
        <f t="shared" si="4"/>
        <v>0</v>
      </c>
      <c r="K26" s="11"/>
    </row>
    <row r="27" spans="1:11" x14ac:dyDescent="0.25">
      <c r="A27" s="39">
        <v>22</v>
      </c>
      <c r="B27" s="5" t="s">
        <v>44</v>
      </c>
      <c r="C27" s="6" t="s">
        <v>76</v>
      </c>
      <c r="D27" s="6">
        <v>120</v>
      </c>
      <c r="E27" s="10">
        <v>0</v>
      </c>
      <c r="F27" s="7">
        <f t="shared" si="0"/>
        <v>0</v>
      </c>
      <c r="G27" s="8">
        <f t="shared" si="1"/>
        <v>0</v>
      </c>
      <c r="H27" s="9">
        <f t="shared" si="2"/>
        <v>0</v>
      </c>
      <c r="I27" s="8">
        <f t="shared" si="3"/>
        <v>0</v>
      </c>
      <c r="J27" s="8">
        <f t="shared" si="4"/>
        <v>0</v>
      </c>
      <c r="K27" s="11"/>
    </row>
    <row r="28" spans="1:11" x14ac:dyDescent="0.25">
      <c r="A28" s="39">
        <v>23</v>
      </c>
      <c r="B28" s="5" t="s">
        <v>45</v>
      </c>
      <c r="C28" s="6" t="s">
        <v>79</v>
      </c>
      <c r="D28" s="6">
        <v>200</v>
      </c>
      <c r="E28" s="10">
        <v>0</v>
      </c>
      <c r="F28" s="7">
        <f t="shared" si="0"/>
        <v>0</v>
      </c>
      <c r="G28" s="8">
        <f t="shared" si="1"/>
        <v>0</v>
      </c>
      <c r="H28" s="9">
        <f t="shared" si="2"/>
        <v>0</v>
      </c>
      <c r="I28" s="8">
        <f t="shared" si="3"/>
        <v>0</v>
      </c>
      <c r="J28" s="8">
        <f t="shared" si="4"/>
        <v>0</v>
      </c>
      <c r="K28" s="11"/>
    </row>
    <row r="29" spans="1:11" x14ac:dyDescent="0.25">
      <c r="A29" s="39">
        <v>24</v>
      </c>
      <c r="B29" s="5" t="s">
        <v>46</v>
      </c>
      <c r="C29" s="6" t="s">
        <v>79</v>
      </c>
      <c r="D29" s="6">
        <v>200</v>
      </c>
      <c r="E29" s="10">
        <v>0</v>
      </c>
      <c r="F29" s="7">
        <f t="shared" si="0"/>
        <v>0</v>
      </c>
      <c r="G29" s="8">
        <f t="shared" si="1"/>
        <v>0</v>
      </c>
      <c r="H29" s="9">
        <f t="shared" si="2"/>
        <v>0</v>
      </c>
      <c r="I29" s="8">
        <f t="shared" si="3"/>
        <v>0</v>
      </c>
      <c r="J29" s="8">
        <f t="shared" si="4"/>
        <v>0</v>
      </c>
      <c r="K29" s="11"/>
    </row>
    <row r="30" spans="1:11" x14ac:dyDescent="0.25">
      <c r="A30" s="40">
        <v>25</v>
      </c>
      <c r="B30" s="5" t="s">
        <v>47</v>
      </c>
      <c r="C30" s="6" t="s">
        <v>76</v>
      </c>
      <c r="D30" s="6">
        <v>200</v>
      </c>
      <c r="E30" s="10">
        <v>0</v>
      </c>
      <c r="F30" s="7">
        <f t="shared" si="0"/>
        <v>0</v>
      </c>
      <c r="G30" s="8">
        <f t="shared" si="1"/>
        <v>0</v>
      </c>
      <c r="H30" s="9">
        <f t="shared" si="2"/>
        <v>0</v>
      </c>
      <c r="I30" s="8">
        <f t="shared" si="3"/>
        <v>0</v>
      </c>
      <c r="J30" s="8">
        <f t="shared" si="4"/>
        <v>0</v>
      </c>
      <c r="K30" s="11"/>
    </row>
    <row r="31" spans="1:11" x14ac:dyDescent="0.25">
      <c r="A31" s="39">
        <v>26</v>
      </c>
      <c r="B31" s="5" t="s">
        <v>48</v>
      </c>
      <c r="C31" s="6" t="s">
        <v>76</v>
      </c>
      <c r="D31" s="6">
        <v>300</v>
      </c>
      <c r="E31" s="10">
        <v>0</v>
      </c>
      <c r="F31" s="7">
        <f t="shared" si="0"/>
        <v>0</v>
      </c>
      <c r="G31" s="8">
        <f t="shared" si="1"/>
        <v>0</v>
      </c>
      <c r="H31" s="9">
        <f t="shared" si="2"/>
        <v>0</v>
      </c>
      <c r="I31" s="8">
        <f t="shared" si="3"/>
        <v>0</v>
      </c>
      <c r="J31" s="8">
        <f t="shared" si="4"/>
        <v>0</v>
      </c>
      <c r="K31" s="11"/>
    </row>
    <row r="32" spans="1:11" x14ac:dyDescent="0.25">
      <c r="A32" s="39">
        <v>27</v>
      </c>
      <c r="B32" s="5" t="s">
        <v>49</v>
      </c>
      <c r="C32" s="6" t="s">
        <v>76</v>
      </c>
      <c r="D32" s="6">
        <v>1200</v>
      </c>
      <c r="E32" s="10">
        <v>0</v>
      </c>
      <c r="F32" s="7">
        <f t="shared" si="0"/>
        <v>0</v>
      </c>
      <c r="G32" s="8">
        <f t="shared" si="1"/>
        <v>0</v>
      </c>
      <c r="H32" s="9">
        <f t="shared" si="2"/>
        <v>0</v>
      </c>
      <c r="I32" s="8">
        <f t="shared" si="3"/>
        <v>0</v>
      </c>
      <c r="J32" s="8">
        <f t="shared" si="4"/>
        <v>0</v>
      </c>
      <c r="K32" s="11"/>
    </row>
    <row r="33" spans="1:11" x14ac:dyDescent="0.25">
      <c r="A33" s="39">
        <v>28</v>
      </c>
      <c r="B33" s="5" t="s">
        <v>50</v>
      </c>
      <c r="C33" s="6" t="s">
        <v>76</v>
      </c>
      <c r="D33" s="6">
        <v>3000</v>
      </c>
      <c r="E33" s="10">
        <v>0</v>
      </c>
      <c r="F33" s="7">
        <f t="shared" si="0"/>
        <v>0</v>
      </c>
      <c r="G33" s="8">
        <f t="shared" si="1"/>
        <v>0</v>
      </c>
      <c r="H33" s="9">
        <f t="shared" si="2"/>
        <v>0</v>
      </c>
      <c r="I33" s="8">
        <f t="shared" si="3"/>
        <v>0</v>
      </c>
      <c r="J33" s="8">
        <f t="shared" si="4"/>
        <v>0</v>
      </c>
      <c r="K33" s="11"/>
    </row>
    <row r="34" spans="1:11" x14ac:dyDescent="0.25">
      <c r="A34" s="40">
        <v>29</v>
      </c>
      <c r="B34" s="5" t="s">
        <v>51</v>
      </c>
      <c r="C34" s="6" t="s">
        <v>76</v>
      </c>
      <c r="D34" s="6">
        <v>3000</v>
      </c>
      <c r="E34" s="10">
        <v>0</v>
      </c>
      <c r="F34" s="7">
        <f t="shared" si="0"/>
        <v>0</v>
      </c>
      <c r="G34" s="8">
        <f t="shared" si="1"/>
        <v>0</v>
      </c>
      <c r="H34" s="9">
        <f t="shared" si="2"/>
        <v>0</v>
      </c>
      <c r="I34" s="8">
        <f t="shared" si="3"/>
        <v>0</v>
      </c>
      <c r="J34" s="8">
        <f t="shared" si="4"/>
        <v>0</v>
      </c>
      <c r="K34" s="11"/>
    </row>
    <row r="35" spans="1:11" x14ac:dyDescent="0.25">
      <c r="A35" s="39">
        <v>30</v>
      </c>
      <c r="B35" s="5" t="s">
        <v>52</v>
      </c>
      <c r="C35" s="6" t="s">
        <v>76</v>
      </c>
      <c r="D35" s="6">
        <v>3000</v>
      </c>
      <c r="E35" s="10">
        <v>0</v>
      </c>
      <c r="F35" s="7">
        <f t="shared" si="0"/>
        <v>0</v>
      </c>
      <c r="G35" s="8">
        <f t="shared" si="1"/>
        <v>0</v>
      </c>
      <c r="H35" s="9">
        <f t="shared" si="2"/>
        <v>0</v>
      </c>
      <c r="I35" s="8">
        <f t="shared" si="3"/>
        <v>0</v>
      </c>
      <c r="J35" s="8">
        <f t="shared" si="4"/>
        <v>0</v>
      </c>
      <c r="K35" s="11"/>
    </row>
    <row r="36" spans="1:11" x14ac:dyDescent="0.25">
      <c r="A36" s="39">
        <v>31</v>
      </c>
      <c r="B36" s="5" t="s">
        <v>53</v>
      </c>
      <c r="C36" s="6" t="s">
        <v>76</v>
      </c>
      <c r="D36" s="6">
        <v>200</v>
      </c>
      <c r="E36" s="10">
        <v>0</v>
      </c>
      <c r="F36" s="7">
        <f t="shared" si="0"/>
        <v>0</v>
      </c>
      <c r="G36" s="8">
        <f t="shared" si="1"/>
        <v>0</v>
      </c>
      <c r="H36" s="9">
        <f t="shared" si="2"/>
        <v>0</v>
      </c>
      <c r="I36" s="8">
        <f t="shared" si="3"/>
        <v>0</v>
      </c>
      <c r="J36" s="8">
        <f t="shared" si="4"/>
        <v>0</v>
      </c>
      <c r="K36" s="11"/>
    </row>
    <row r="37" spans="1:11" x14ac:dyDescent="0.25">
      <c r="A37" s="39">
        <v>32</v>
      </c>
      <c r="B37" s="5" t="s">
        <v>54</v>
      </c>
      <c r="C37" s="6" t="s">
        <v>76</v>
      </c>
      <c r="D37" s="6">
        <v>20</v>
      </c>
      <c r="E37" s="10">
        <v>0</v>
      </c>
      <c r="F37" s="7">
        <f t="shared" si="0"/>
        <v>0</v>
      </c>
      <c r="G37" s="8">
        <f t="shared" si="1"/>
        <v>0</v>
      </c>
      <c r="H37" s="9">
        <f t="shared" si="2"/>
        <v>0</v>
      </c>
      <c r="I37" s="8">
        <f t="shared" si="3"/>
        <v>0</v>
      </c>
      <c r="J37" s="8">
        <f t="shared" si="4"/>
        <v>0</v>
      </c>
      <c r="K37" s="11"/>
    </row>
    <row r="38" spans="1:11" x14ac:dyDescent="0.25">
      <c r="A38" s="40">
        <v>33</v>
      </c>
      <c r="B38" s="5" t="s">
        <v>55</v>
      </c>
      <c r="C38" s="6" t="s">
        <v>76</v>
      </c>
      <c r="D38" s="6">
        <v>20</v>
      </c>
      <c r="E38" s="10">
        <v>0</v>
      </c>
      <c r="F38" s="7">
        <f t="shared" si="0"/>
        <v>0</v>
      </c>
      <c r="G38" s="8">
        <f t="shared" si="1"/>
        <v>0</v>
      </c>
      <c r="H38" s="9">
        <f t="shared" si="2"/>
        <v>0</v>
      </c>
      <c r="I38" s="8">
        <f t="shared" si="3"/>
        <v>0</v>
      </c>
      <c r="J38" s="8">
        <f t="shared" si="4"/>
        <v>0</v>
      </c>
      <c r="K38" s="11"/>
    </row>
    <row r="39" spans="1:11" x14ac:dyDescent="0.25">
      <c r="A39" s="39">
        <v>34</v>
      </c>
      <c r="B39" s="5" t="s">
        <v>56</v>
      </c>
      <c r="C39" s="6" t="s">
        <v>76</v>
      </c>
      <c r="D39" s="6">
        <v>500</v>
      </c>
      <c r="E39" s="10">
        <v>0</v>
      </c>
      <c r="F39" s="7">
        <f t="shared" si="0"/>
        <v>0</v>
      </c>
      <c r="G39" s="8">
        <f t="shared" si="1"/>
        <v>0</v>
      </c>
      <c r="H39" s="9">
        <f t="shared" si="2"/>
        <v>0</v>
      </c>
      <c r="I39" s="8">
        <f t="shared" si="3"/>
        <v>0</v>
      </c>
      <c r="J39" s="8">
        <f t="shared" si="4"/>
        <v>0</v>
      </c>
      <c r="K39" s="11"/>
    </row>
    <row r="40" spans="1:11" x14ac:dyDescent="0.25">
      <c r="A40" s="39">
        <v>35</v>
      </c>
      <c r="B40" s="5" t="s">
        <v>57</v>
      </c>
      <c r="C40" s="6" t="s">
        <v>76</v>
      </c>
      <c r="D40" s="6">
        <v>500</v>
      </c>
      <c r="E40" s="10">
        <v>0</v>
      </c>
      <c r="F40" s="7">
        <f t="shared" si="0"/>
        <v>0</v>
      </c>
      <c r="G40" s="8">
        <f t="shared" si="1"/>
        <v>0</v>
      </c>
      <c r="H40" s="9">
        <f t="shared" si="2"/>
        <v>0</v>
      </c>
      <c r="I40" s="8">
        <f t="shared" si="3"/>
        <v>0</v>
      </c>
      <c r="J40" s="8">
        <f t="shared" si="4"/>
        <v>0</v>
      </c>
      <c r="K40" s="11"/>
    </row>
    <row r="41" spans="1:11" x14ac:dyDescent="0.25">
      <c r="A41" s="39">
        <v>36</v>
      </c>
      <c r="B41" s="5" t="s">
        <v>58</v>
      </c>
      <c r="C41" s="6" t="s">
        <v>76</v>
      </c>
      <c r="D41" s="6">
        <v>500</v>
      </c>
      <c r="E41" s="10">
        <v>0</v>
      </c>
      <c r="F41" s="7">
        <f t="shared" si="0"/>
        <v>0</v>
      </c>
      <c r="G41" s="8">
        <f t="shared" si="1"/>
        <v>0</v>
      </c>
      <c r="H41" s="9">
        <f t="shared" si="2"/>
        <v>0</v>
      </c>
      <c r="I41" s="8">
        <f t="shared" si="3"/>
        <v>0</v>
      </c>
      <c r="J41" s="8">
        <f t="shared" si="4"/>
        <v>0</v>
      </c>
      <c r="K41" s="11"/>
    </row>
    <row r="42" spans="1:11" x14ac:dyDescent="0.25">
      <c r="A42" s="40">
        <v>37</v>
      </c>
      <c r="B42" s="5" t="s">
        <v>59</v>
      </c>
      <c r="C42" s="6" t="s">
        <v>76</v>
      </c>
      <c r="D42" s="6">
        <v>4000</v>
      </c>
      <c r="E42" s="10">
        <v>0</v>
      </c>
      <c r="F42" s="7">
        <f t="shared" si="0"/>
        <v>0</v>
      </c>
      <c r="G42" s="8">
        <f t="shared" si="1"/>
        <v>0</v>
      </c>
      <c r="H42" s="9">
        <f t="shared" si="2"/>
        <v>0</v>
      </c>
      <c r="I42" s="8">
        <f t="shared" si="3"/>
        <v>0</v>
      </c>
      <c r="J42" s="8">
        <f t="shared" si="4"/>
        <v>0</v>
      </c>
      <c r="K42" s="11"/>
    </row>
    <row r="43" spans="1:11" x14ac:dyDescent="0.25">
      <c r="A43" s="39">
        <v>38</v>
      </c>
      <c r="B43" s="5" t="s">
        <v>60</v>
      </c>
      <c r="C43" s="6" t="s">
        <v>76</v>
      </c>
      <c r="D43" s="6">
        <v>3000</v>
      </c>
      <c r="E43" s="10">
        <v>0</v>
      </c>
      <c r="F43" s="7">
        <f t="shared" si="0"/>
        <v>0</v>
      </c>
      <c r="G43" s="8">
        <f t="shared" si="1"/>
        <v>0</v>
      </c>
      <c r="H43" s="9">
        <f t="shared" si="2"/>
        <v>0</v>
      </c>
      <c r="I43" s="8">
        <f t="shared" si="3"/>
        <v>0</v>
      </c>
      <c r="J43" s="8">
        <f t="shared" si="4"/>
        <v>0</v>
      </c>
      <c r="K43" s="11"/>
    </row>
    <row r="44" spans="1:11" x14ac:dyDescent="0.25">
      <c r="A44" s="39">
        <v>39</v>
      </c>
      <c r="B44" s="5" t="s">
        <v>61</v>
      </c>
      <c r="C44" s="6" t="s">
        <v>76</v>
      </c>
      <c r="D44" s="6">
        <v>150</v>
      </c>
      <c r="E44" s="10">
        <v>0</v>
      </c>
      <c r="F44" s="7">
        <f t="shared" si="0"/>
        <v>0</v>
      </c>
      <c r="G44" s="8">
        <f t="shared" si="1"/>
        <v>0</v>
      </c>
      <c r="H44" s="9">
        <f t="shared" si="2"/>
        <v>0</v>
      </c>
      <c r="I44" s="8">
        <f t="shared" si="3"/>
        <v>0</v>
      </c>
      <c r="J44" s="8">
        <f t="shared" si="4"/>
        <v>0</v>
      </c>
      <c r="K44" s="11"/>
    </row>
    <row r="45" spans="1:11" x14ac:dyDescent="0.25">
      <c r="A45" s="39">
        <v>40</v>
      </c>
      <c r="B45" s="5" t="s">
        <v>62</v>
      </c>
      <c r="C45" s="6" t="s">
        <v>1</v>
      </c>
      <c r="D45" s="6">
        <v>200</v>
      </c>
      <c r="E45" s="10">
        <v>0</v>
      </c>
      <c r="F45" s="7">
        <f t="shared" si="0"/>
        <v>0</v>
      </c>
      <c r="G45" s="8">
        <f t="shared" si="1"/>
        <v>0</v>
      </c>
      <c r="H45" s="9">
        <f t="shared" si="2"/>
        <v>0</v>
      </c>
      <c r="I45" s="8">
        <f t="shared" si="3"/>
        <v>0</v>
      </c>
      <c r="J45" s="8">
        <f t="shared" si="4"/>
        <v>0</v>
      </c>
      <c r="K45" s="11"/>
    </row>
    <row r="46" spans="1:11" x14ac:dyDescent="0.25">
      <c r="A46" s="40">
        <v>41</v>
      </c>
      <c r="B46" s="5" t="s">
        <v>63</v>
      </c>
      <c r="C46" s="6" t="s">
        <v>76</v>
      </c>
      <c r="D46" s="6">
        <v>422</v>
      </c>
      <c r="E46" s="10">
        <v>0</v>
      </c>
      <c r="F46" s="7">
        <f t="shared" si="0"/>
        <v>0</v>
      </c>
      <c r="G46" s="8">
        <f t="shared" si="1"/>
        <v>0</v>
      </c>
      <c r="H46" s="9">
        <f t="shared" si="2"/>
        <v>0</v>
      </c>
      <c r="I46" s="8">
        <f t="shared" si="3"/>
        <v>0</v>
      </c>
      <c r="J46" s="8">
        <f t="shared" si="4"/>
        <v>0</v>
      </c>
      <c r="K46" s="11"/>
    </row>
    <row r="47" spans="1:11" x14ac:dyDescent="0.25">
      <c r="A47" s="39">
        <v>42</v>
      </c>
      <c r="B47" s="5" t="s">
        <v>64</v>
      </c>
      <c r="C47" s="6" t="s">
        <v>76</v>
      </c>
      <c r="D47" s="6">
        <v>300</v>
      </c>
      <c r="E47" s="10">
        <v>0</v>
      </c>
      <c r="F47" s="7">
        <f t="shared" si="0"/>
        <v>0</v>
      </c>
      <c r="G47" s="8">
        <f t="shared" si="1"/>
        <v>0</v>
      </c>
      <c r="H47" s="9">
        <f t="shared" si="2"/>
        <v>0</v>
      </c>
      <c r="I47" s="8">
        <f t="shared" si="3"/>
        <v>0</v>
      </c>
      <c r="J47" s="8">
        <f t="shared" si="4"/>
        <v>0</v>
      </c>
      <c r="K47" s="11"/>
    </row>
    <row r="48" spans="1:11" x14ac:dyDescent="0.25">
      <c r="A48" s="39">
        <v>43</v>
      </c>
      <c r="B48" s="5" t="s">
        <v>65</v>
      </c>
      <c r="C48" s="6" t="s">
        <v>79</v>
      </c>
      <c r="D48" s="6">
        <v>50</v>
      </c>
      <c r="E48" s="10">
        <v>0</v>
      </c>
      <c r="F48" s="7">
        <f t="shared" si="0"/>
        <v>0</v>
      </c>
      <c r="G48" s="8">
        <f t="shared" si="1"/>
        <v>0</v>
      </c>
      <c r="H48" s="9">
        <f t="shared" si="2"/>
        <v>0</v>
      </c>
      <c r="I48" s="8">
        <f t="shared" si="3"/>
        <v>0</v>
      </c>
      <c r="J48" s="8">
        <f t="shared" si="4"/>
        <v>0</v>
      </c>
      <c r="K48" s="11"/>
    </row>
    <row r="49" spans="1:11" x14ac:dyDescent="0.25">
      <c r="A49" s="39">
        <v>44</v>
      </c>
      <c r="B49" s="5" t="s">
        <v>66</v>
      </c>
      <c r="C49" s="6" t="s">
        <v>76</v>
      </c>
      <c r="D49" s="6">
        <v>50</v>
      </c>
      <c r="E49" s="10">
        <v>0</v>
      </c>
      <c r="F49" s="7">
        <f t="shared" si="0"/>
        <v>0</v>
      </c>
      <c r="G49" s="8">
        <f t="shared" si="1"/>
        <v>0</v>
      </c>
      <c r="H49" s="9">
        <f t="shared" si="2"/>
        <v>0</v>
      </c>
      <c r="I49" s="8">
        <f t="shared" si="3"/>
        <v>0</v>
      </c>
      <c r="J49" s="8">
        <f t="shared" si="4"/>
        <v>0</v>
      </c>
      <c r="K49" s="11"/>
    </row>
    <row r="50" spans="1:11" x14ac:dyDescent="0.25">
      <c r="A50" s="40">
        <v>45</v>
      </c>
      <c r="B50" s="5" t="s">
        <v>67</v>
      </c>
      <c r="C50" s="6" t="s">
        <v>76</v>
      </c>
      <c r="D50" s="6">
        <v>300</v>
      </c>
      <c r="E50" s="10">
        <v>0</v>
      </c>
      <c r="F50" s="7">
        <f t="shared" si="0"/>
        <v>0</v>
      </c>
      <c r="G50" s="8">
        <f t="shared" si="1"/>
        <v>0</v>
      </c>
      <c r="H50" s="9">
        <f t="shared" si="2"/>
        <v>0</v>
      </c>
      <c r="I50" s="8">
        <f t="shared" si="3"/>
        <v>0</v>
      </c>
      <c r="J50" s="8">
        <f t="shared" si="4"/>
        <v>0</v>
      </c>
      <c r="K50" s="11"/>
    </row>
    <row r="51" spans="1:11" x14ac:dyDescent="0.25">
      <c r="A51" s="39">
        <v>46</v>
      </c>
      <c r="B51" s="5" t="s">
        <v>68</v>
      </c>
      <c r="C51" s="6" t="s">
        <v>76</v>
      </c>
      <c r="D51" s="6">
        <v>50</v>
      </c>
      <c r="E51" s="10">
        <v>0</v>
      </c>
      <c r="F51" s="7">
        <f t="shared" si="0"/>
        <v>0</v>
      </c>
      <c r="G51" s="8">
        <f t="shared" si="1"/>
        <v>0</v>
      </c>
      <c r="H51" s="9">
        <f t="shared" si="2"/>
        <v>0</v>
      </c>
      <c r="I51" s="8">
        <f t="shared" si="3"/>
        <v>0</v>
      </c>
      <c r="J51" s="8">
        <f t="shared" si="4"/>
        <v>0</v>
      </c>
      <c r="K51" s="11"/>
    </row>
    <row r="52" spans="1:11" x14ac:dyDescent="0.25">
      <c r="A52" s="39">
        <v>47</v>
      </c>
      <c r="B52" s="5" t="s">
        <v>69</v>
      </c>
      <c r="C52" s="6" t="s">
        <v>81</v>
      </c>
      <c r="D52" s="6">
        <v>200</v>
      </c>
      <c r="E52" s="10">
        <v>0</v>
      </c>
      <c r="F52" s="7">
        <f t="shared" si="0"/>
        <v>0</v>
      </c>
      <c r="G52" s="8">
        <f t="shared" si="1"/>
        <v>0</v>
      </c>
      <c r="H52" s="9">
        <f t="shared" si="2"/>
        <v>0</v>
      </c>
      <c r="I52" s="8">
        <f t="shared" si="3"/>
        <v>0</v>
      </c>
      <c r="J52" s="8">
        <f t="shared" si="4"/>
        <v>0</v>
      </c>
      <c r="K52" s="11"/>
    </row>
    <row r="53" spans="1:11" x14ac:dyDescent="0.25">
      <c r="A53" s="39">
        <v>48</v>
      </c>
      <c r="B53" s="5" t="s">
        <v>70</v>
      </c>
      <c r="C53" s="6" t="s">
        <v>81</v>
      </c>
      <c r="D53" s="6">
        <v>200</v>
      </c>
      <c r="E53" s="10">
        <v>0</v>
      </c>
      <c r="F53" s="7">
        <f t="shared" si="0"/>
        <v>0</v>
      </c>
      <c r="G53" s="8">
        <f t="shared" si="1"/>
        <v>0</v>
      </c>
      <c r="H53" s="9">
        <f t="shared" si="2"/>
        <v>0</v>
      </c>
      <c r="I53" s="8">
        <f t="shared" si="3"/>
        <v>0</v>
      </c>
      <c r="J53" s="8">
        <f t="shared" si="4"/>
        <v>0</v>
      </c>
      <c r="K53" s="11"/>
    </row>
    <row r="54" spans="1:11" x14ac:dyDescent="0.25">
      <c r="A54" s="39">
        <v>49</v>
      </c>
      <c r="B54" s="5" t="s">
        <v>71</v>
      </c>
      <c r="C54" s="6" t="s">
        <v>1</v>
      </c>
      <c r="D54" s="6">
        <v>100</v>
      </c>
      <c r="E54" s="10">
        <v>0</v>
      </c>
      <c r="F54" s="7">
        <f t="shared" si="0"/>
        <v>0</v>
      </c>
      <c r="G54" s="8">
        <f t="shared" si="1"/>
        <v>0</v>
      </c>
      <c r="H54" s="9">
        <f t="shared" si="2"/>
        <v>0</v>
      </c>
      <c r="I54" s="8">
        <f t="shared" si="3"/>
        <v>0</v>
      </c>
      <c r="J54" s="8">
        <f t="shared" si="4"/>
        <v>0</v>
      </c>
      <c r="K54" s="11"/>
    </row>
    <row r="55" spans="1:11" x14ac:dyDescent="0.25">
      <c r="A55" s="39">
        <v>50</v>
      </c>
      <c r="B55" s="5" t="s">
        <v>72</v>
      </c>
      <c r="C55" s="6" t="s">
        <v>1</v>
      </c>
      <c r="D55" s="6">
        <v>100</v>
      </c>
      <c r="E55" s="10">
        <v>0</v>
      </c>
      <c r="F55" s="7">
        <f t="shared" si="0"/>
        <v>0</v>
      </c>
      <c r="G55" s="8">
        <f t="shared" si="1"/>
        <v>0</v>
      </c>
      <c r="H55" s="9">
        <f t="shared" si="2"/>
        <v>0</v>
      </c>
      <c r="I55" s="8">
        <f t="shared" si="3"/>
        <v>0</v>
      </c>
      <c r="J55" s="8">
        <f t="shared" si="4"/>
        <v>0</v>
      </c>
      <c r="K55" s="11"/>
    </row>
    <row r="56" spans="1:11" x14ac:dyDescent="0.25">
      <c r="A56" s="39">
        <v>51</v>
      </c>
      <c r="B56" s="5" t="s">
        <v>73</v>
      </c>
      <c r="C56" s="6" t="s">
        <v>1</v>
      </c>
      <c r="D56" s="6">
        <v>200</v>
      </c>
      <c r="E56" s="10">
        <v>0</v>
      </c>
      <c r="F56" s="7">
        <f t="shared" si="0"/>
        <v>0</v>
      </c>
      <c r="G56" s="8">
        <f t="shared" si="1"/>
        <v>0</v>
      </c>
      <c r="H56" s="9">
        <f t="shared" si="2"/>
        <v>0</v>
      </c>
      <c r="I56" s="8">
        <f t="shared" si="3"/>
        <v>0</v>
      </c>
      <c r="J56" s="8">
        <f t="shared" si="4"/>
        <v>0</v>
      </c>
      <c r="K56" s="11"/>
    </row>
    <row r="57" spans="1:11" x14ac:dyDescent="0.25">
      <c r="A57" s="39">
        <v>52</v>
      </c>
      <c r="B57" s="5" t="s">
        <v>74</v>
      </c>
      <c r="C57" s="6" t="s">
        <v>1</v>
      </c>
      <c r="D57" s="6">
        <v>100</v>
      </c>
      <c r="E57" s="10">
        <v>0</v>
      </c>
      <c r="F57" s="7">
        <f t="shared" si="0"/>
        <v>0</v>
      </c>
      <c r="G57" s="8">
        <f t="shared" si="1"/>
        <v>0</v>
      </c>
      <c r="H57" s="9">
        <f t="shared" si="2"/>
        <v>0</v>
      </c>
      <c r="I57" s="8">
        <f t="shared" si="3"/>
        <v>0</v>
      </c>
      <c r="J57" s="8">
        <f t="shared" si="4"/>
        <v>0</v>
      </c>
      <c r="K57" s="11"/>
    </row>
    <row r="58" spans="1:11" ht="15.75" thickBot="1" x14ac:dyDescent="0.3">
      <c r="A58" s="39">
        <v>53</v>
      </c>
      <c r="B58" s="5" t="s">
        <v>75</v>
      </c>
      <c r="C58" s="6" t="s">
        <v>1</v>
      </c>
      <c r="D58" s="6">
        <v>200</v>
      </c>
      <c r="E58" s="10">
        <v>0</v>
      </c>
      <c r="F58" s="7">
        <f t="shared" si="0"/>
        <v>0</v>
      </c>
      <c r="G58" s="8">
        <f t="shared" si="1"/>
        <v>0</v>
      </c>
      <c r="H58" s="9">
        <f t="shared" si="2"/>
        <v>0</v>
      </c>
      <c r="I58" s="8">
        <f t="shared" si="3"/>
        <v>0</v>
      </c>
      <c r="J58" s="8">
        <f t="shared" si="4"/>
        <v>0</v>
      </c>
      <c r="K58" s="11"/>
    </row>
    <row r="59" spans="1:11" ht="15.75" thickBot="1" x14ac:dyDescent="0.3">
      <c r="A59" s="44" t="s">
        <v>21</v>
      </c>
      <c r="B59" s="45"/>
      <c r="C59" s="35" t="s">
        <v>4</v>
      </c>
      <c r="D59" s="35" t="s">
        <v>4</v>
      </c>
      <c r="E59" s="35" t="s">
        <v>4</v>
      </c>
      <c r="F59" s="35" t="s">
        <v>4</v>
      </c>
      <c r="G59" s="35" t="s">
        <v>4</v>
      </c>
      <c r="H59" s="36">
        <f>ROUND(SUM(H6:H58),2)</f>
        <v>0</v>
      </c>
      <c r="I59" s="37">
        <f>ROUND(SUM(I6:I58),2)</f>
        <v>0</v>
      </c>
      <c r="J59" s="37">
        <f>ROUND(SUM(J6:J58),2)</f>
        <v>0</v>
      </c>
      <c r="K59" s="35" t="s">
        <v>4</v>
      </c>
    </row>
    <row r="60" spans="1:11" x14ac:dyDescent="0.25">
      <c r="A60" s="1"/>
    </row>
    <row r="61" spans="1:11" ht="19.5" thickBot="1" x14ac:dyDescent="0.35">
      <c r="A61" s="1"/>
      <c r="B61" s="22" t="s">
        <v>19</v>
      </c>
    </row>
    <row r="62" spans="1:11" ht="16.5" customHeight="1" thickBot="1" x14ac:dyDescent="0.35">
      <c r="B62" s="13" t="s">
        <v>13</v>
      </c>
      <c r="C62" s="50">
        <f>ROUND(H59,2)</f>
        <v>0</v>
      </c>
      <c r="D62" s="51"/>
      <c r="E62" s="51"/>
      <c r="F62" s="51"/>
      <c r="G62" s="52"/>
      <c r="I62" s="27" t="s">
        <v>20</v>
      </c>
    </row>
    <row r="63" spans="1:11" ht="16.5" thickBot="1" x14ac:dyDescent="0.3">
      <c r="B63" s="13" t="s">
        <v>14</v>
      </c>
      <c r="C63" s="50">
        <f>ROUND(I59,2)</f>
        <v>0</v>
      </c>
      <c r="D63" s="51"/>
      <c r="E63" s="51"/>
      <c r="F63" s="51"/>
      <c r="G63" s="52"/>
    </row>
    <row r="64" spans="1:11" ht="16.5" thickBot="1" x14ac:dyDescent="0.3">
      <c r="B64" s="13" t="s">
        <v>15</v>
      </c>
      <c r="C64" s="50">
        <f>ROUND(J59,2)</f>
        <v>0</v>
      </c>
      <c r="D64" s="51"/>
      <c r="E64" s="51"/>
      <c r="F64" s="51"/>
      <c r="G64" s="52"/>
    </row>
    <row r="65" spans="1:11" ht="15.75" x14ac:dyDescent="0.25">
      <c r="B65" s="23"/>
      <c r="C65" s="14"/>
      <c r="D65" s="14"/>
      <c r="E65" s="14"/>
      <c r="F65" s="14"/>
      <c r="G65" s="14"/>
    </row>
    <row r="66" spans="1:11" ht="15.75" x14ac:dyDescent="0.25">
      <c r="A66" s="15"/>
      <c r="B66" s="24" t="s">
        <v>16</v>
      </c>
      <c r="C66" s="17"/>
      <c r="D66" s="17"/>
      <c r="E66" s="18"/>
      <c r="F66" s="18"/>
      <c r="G66" s="18"/>
      <c r="H66" s="15"/>
      <c r="I66" s="15"/>
      <c r="J66" s="15"/>
      <c r="K66" s="15"/>
    </row>
    <row r="67" spans="1:11" ht="15.75" x14ac:dyDescent="0.25">
      <c r="A67" s="15"/>
      <c r="B67" s="16"/>
      <c r="C67" s="17"/>
      <c r="D67" s="17"/>
      <c r="E67" s="18"/>
      <c r="F67" s="18"/>
      <c r="G67" s="18"/>
      <c r="H67" s="15"/>
      <c r="I67" s="15"/>
      <c r="J67" s="15"/>
      <c r="K67" s="15"/>
    </row>
    <row r="68" spans="1:11" ht="15.75" x14ac:dyDescent="0.25">
      <c r="A68" s="15"/>
      <c r="B68" s="16"/>
      <c r="C68" s="17"/>
      <c r="D68" s="17"/>
      <c r="E68" s="18"/>
      <c r="F68" s="18"/>
      <c r="G68" s="18"/>
      <c r="H68" s="15"/>
      <c r="I68" s="15"/>
      <c r="J68" s="15"/>
      <c r="K68" s="15"/>
    </row>
    <row r="69" spans="1:11" ht="15.75" x14ac:dyDescent="0.25">
      <c r="A69" s="15"/>
      <c r="B69" s="17"/>
      <c r="C69" s="17"/>
      <c r="D69" s="19"/>
      <c r="E69" s="18"/>
      <c r="F69" s="18"/>
      <c r="G69" s="18"/>
      <c r="H69" s="15"/>
      <c r="I69" s="15"/>
      <c r="J69" s="15"/>
      <c r="K69" s="15"/>
    </row>
    <row r="70" spans="1:11" ht="15.75" x14ac:dyDescent="0.25">
      <c r="A70" s="15"/>
      <c r="B70" s="20"/>
      <c r="C70" s="20"/>
      <c r="D70" s="21"/>
      <c r="E70" s="17"/>
      <c r="F70" s="17"/>
      <c r="G70" s="19" t="s">
        <v>17</v>
      </c>
      <c r="H70" s="15"/>
      <c r="I70" s="15"/>
      <c r="J70" s="15"/>
      <c r="K70" s="15"/>
    </row>
    <row r="71" spans="1:11" ht="15.75" x14ac:dyDescent="0.25">
      <c r="A71" s="15"/>
      <c r="B71" s="20"/>
      <c r="C71" s="20"/>
      <c r="D71" s="21"/>
      <c r="E71" s="26"/>
      <c r="F71" s="26"/>
      <c r="G71" s="25" t="s">
        <v>18</v>
      </c>
      <c r="H71" s="15"/>
      <c r="I71" s="15"/>
      <c r="J71" s="15"/>
      <c r="K71" s="15"/>
    </row>
  </sheetData>
  <mergeCells count="16">
    <mergeCell ref="C62:G62"/>
    <mergeCell ref="C63:G63"/>
    <mergeCell ref="C64:G64"/>
    <mergeCell ref="K4:K5"/>
    <mergeCell ref="J4:J5"/>
    <mergeCell ref="A1:D1"/>
    <mergeCell ref="F4:F5"/>
    <mergeCell ref="A59:B59"/>
    <mergeCell ref="H4:H5"/>
    <mergeCell ref="I4:I5"/>
    <mergeCell ref="G4:G5"/>
    <mergeCell ref="A4:A5"/>
    <mergeCell ref="B4:B5"/>
    <mergeCell ref="C4:C5"/>
    <mergeCell ref="D4:D5"/>
    <mergeCell ref="E4:E5"/>
  </mergeCells>
  <phoneticPr fontId="7" type="noConversion"/>
  <pageMargins left="0.31496062992125984" right="0.31496062992125984" top="0.5511811023622047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Petra</cp:lastModifiedBy>
  <cp:lastPrinted>2026-03-26T06:48:50Z</cp:lastPrinted>
  <dcterms:created xsi:type="dcterms:W3CDTF">2021-06-15T12:47:17Z</dcterms:created>
  <dcterms:modified xsi:type="dcterms:W3CDTF">2026-05-25T11:55:09Z</dcterms:modified>
</cp:coreProperties>
</file>